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Vaizdo stebėjimo kamerų įrengimas/Pirkimo dokumentai/Pirkimo dokumentai/"/>
    </mc:Choice>
  </mc:AlternateContent>
  <xr:revisionPtr revIDLastSave="484" documentId="8_{5ECE80AC-F003-41FC-B4ED-1723A586C223}" xr6:coauthVersionLast="47" xr6:coauthVersionMax="47" xr10:uidLastSave="{FB455FEA-F962-452A-A127-3E4DE1C7BB9F}"/>
  <bookViews>
    <workbookView xWindow="28815" yWindow="0" windowWidth="28785" windowHeight="16905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7" i="1"/>
  <c r="G25" i="1"/>
  <c r="G24" i="1"/>
  <c r="G23" i="1"/>
  <c r="G22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5" i="1"/>
  <c r="G28" i="1" l="1"/>
  <c r="G30" i="1" s="1"/>
  <c r="G29" i="1" s="1"/>
</calcChain>
</file>

<file path=xl/sharedStrings.xml><?xml version="1.0" encoding="utf-8"?>
<sst xmlns="http://schemas.openxmlformats.org/spreadsheetml/2006/main" count="59" uniqueCount="39">
  <si>
    <t>Lentelė Nr. 1</t>
  </si>
  <si>
    <t>Eil. Nr.</t>
  </si>
  <si>
    <t>Pirkimo objektas</t>
  </si>
  <si>
    <t>Mato vnt.</t>
  </si>
  <si>
    <t>Konkretus kiekis sutarties galiojimo laikotarpiu**</t>
  </si>
  <si>
    <t>Įkainis EUR be PVM už mato vnt.*</t>
  </si>
  <si>
    <t>Kaina EUR be PVM*</t>
  </si>
  <si>
    <t>vnt.</t>
  </si>
  <si>
    <t>kompl.</t>
  </si>
  <si>
    <t>PVM (21 proc)</t>
  </si>
  <si>
    <t>Bendra Pasiūlymo kaina EUR su PVM )</t>
  </si>
  <si>
    <t>* Įkainiai, kaina turi būti pateikiami ne daugiau kaip dviejų skaičių po kablelio tikslumu.</t>
  </si>
  <si>
    <r>
      <t>**</t>
    </r>
    <r>
      <rPr>
        <b/>
        <i/>
        <sz val="10"/>
        <rFont val="Times New Roman"/>
        <family val="1"/>
        <charset val="186"/>
      </rPr>
      <t>Nurodytas konkretus Pirkimo objekto kiekis. Pirkėjas įsipareigoja nupirkti visą nurodytą kiekį.</t>
    </r>
  </si>
  <si>
    <t xml:space="preserve">Bendra Pasiūlymo kaina EUR be PVM ) </t>
  </si>
  <si>
    <t>Pasiūlymo Priedas Nr. 2.3</t>
  </si>
  <si>
    <t>Vaizdo įrašymo serveris</t>
  </si>
  <si>
    <t>Vaizdo stebėjimo programinė įranga įranga</t>
  </si>
  <si>
    <t>Lauko IP kameros su integruota analitika</t>
  </si>
  <si>
    <t>Lauko IP kamerų montavimo bazės</t>
  </si>
  <si>
    <t>Vidaus IP dome tipo kameros su integruota analitika</t>
  </si>
  <si>
    <t>Vidaus IP kamerų montavimo bazės</t>
  </si>
  <si>
    <t>Vidaus sistemos licencijos (core device)</t>
  </si>
  <si>
    <t>Kietasis diekas, 12TB</t>
  </si>
  <si>
    <t>Komutacinė spinta, 9U</t>
  </si>
  <si>
    <t>Komutacinė panelė,6cat.</t>
  </si>
  <si>
    <t>Kabelių sutvarkymo panelė</t>
  </si>
  <si>
    <t>Maitinimo panelė, 9x230V</t>
  </si>
  <si>
    <t>Komutatorius 24xPoE+2xSFP</t>
  </si>
  <si>
    <t>Komutatorius 8xPoE+2xSFP</t>
  </si>
  <si>
    <t>Komutaciniai kabeliai, 6cat,05-1m</t>
  </si>
  <si>
    <t>Ryšių kabalizacijos šulinys RKŠ-1</t>
  </si>
  <si>
    <t>UTP kabelis, tinkamas lauko sąlygoms</t>
  </si>
  <si>
    <t>m</t>
  </si>
  <si>
    <t>Optinis kabelis</t>
  </si>
  <si>
    <t>Papildomos medžiagos, transportas</t>
  </si>
  <si>
    <t>Įrenginių ir medžiagų, nurodytų žiniaraštyje montavimo paslaugos/darbai</t>
  </si>
  <si>
    <t>Paleidimo, derinimo paslaugos</t>
  </si>
  <si>
    <t>Darbo projektas ir išpildomoji dokumentacija (DWG, Word ir Pdf formatu)</t>
  </si>
  <si>
    <t>Personalo mokymai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</si>
</sst>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perscript"/>
      <sz val="8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2" fontId="5" fillId="0" borderId="0" xfId="0" applyNumberFormat="1" applyFont="1"/>
    <xf numFmtId="2" fontId="4" fillId="2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33"/>
  <sheetViews>
    <sheetView tabSelected="1" zoomScale="80" zoomScaleNormal="80" workbookViewId="0">
      <selection activeCell="S9" sqref="S9"/>
    </sheetView>
  </sheetViews>
  <sheetFormatPr defaultColWidth="9.1796875" defaultRowHeight="14" x14ac:dyDescent="0.3"/>
  <cols>
    <col min="1" max="1" width="9.1796875" style="2"/>
    <col min="2" max="3" width="20.7265625" style="2" customWidth="1"/>
    <col min="4" max="4" width="14.1796875" style="1" customWidth="1"/>
    <col min="5" max="5" width="18.7265625" style="1" customWidth="1"/>
    <col min="6" max="6" width="14.90625" style="15" customWidth="1"/>
    <col min="7" max="7" width="21.453125" style="2" customWidth="1"/>
    <col min="8" max="16384" width="9.1796875" style="2"/>
  </cols>
  <sheetData>
    <row r="2" spans="1:16" x14ac:dyDescent="0.3">
      <c r="A2" s="13" t="s">
        <v>14</v>
      </c>
    </row>
    <row r="3" spans="1:16" x14ac:dyDescent="0.3">
      <c r="G3" s="14" t="s">
        <v>0</v>
      </c>
    </row>
    <row r="4" spans="1:16" ht="42" x14ac:dyDescent="0.3">
      <c r="A4" s="8" t="s">
        <v>1</v>
      </c>
      <c r="B4" s="30" t="s">
        <v>2</v>
      </c>
      <c r="C4" s="31"/>
      <c r="D4" s="8" t="s">
        <v>3</v>
      </c>
      <c r="E4" s="19" t="s">
        <v>4</v>
      </c>
      <c r="F4" s="16" t="s">
        <v>5</v>
      </c>
      <c r="G4" s="9" t="s">
        <v>6</v>
      </c>
      <c r="H4" s="1"/>
      <c r="I4" s="1"/>
      <c r="J4" s="1"/>
      <c r="K4" s="1"/>
      <c r="L4" s="1"/>
      <c r="M4" s="1"/>
      <c r="N4" s="1"/>
      <c r="O4" s="1"/>
      <c r="P4" s="1"/>
    </row>
    <row r="5" spans="1:16" ht="23.5" customHeight="1" x14ac:dyDescent="0.3">
      <c r="A5" s="6">
        <v>1</v>
      </c>
      <c r="B5" s="22" t="s">
        <v>15</v>
      </c>
      <c r="C5" s="23"/>
      <c r="D5" s="11" t="s">
        <v>7</v>
      </c>
      <c r="E5" s="7">
        <v>1</v>
      </c>
      <c r="F5" s="17"/>
      <c r="G5" s="10">
        <f>ROUND(E5*F5,2)</f>
        <v>0</v>
      </c>
      <c r="H5" s="1"/>
      <c r="I5" s="1"/>
      <c r="J5" s="1"/>
      <c r="K5" s="1"/>
      <c r="L5" s="1"/>
      <c r="M5" s="1"/>
      <c r="N5" s="1"/>
      <c r="O5" s="1"/>
      <c r="P5" s="1"/>
    </row>
    <row r="6" spans="1:16" ht="21" customHeight="1" x14ac:dyDescent="0.3">
      <c r="A6" s="6">
        <v>2</v>
      </c>
      <c r="B6" s="22" t="s">
        <v>16</v>
      </c>
      <c r="C6" s="23"/>
      <c r="D6" s="11" t="s">
        <v>7</v>
      </c>
      <c r="E6" s="7">
        <v>1</v>
      </c>
      <c r="F6" s="17"/>
      <c r="G6" s="10">
        <f t="shared" ref="G6:G21" si="0">ROUND(E6*F6,2)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24" customHeight="1" x14ac:dyDescent="0.3">
      <c r="A7" s="6">
        <v>3</v>
      </c>
      <c r="B7" s="22" t="s">
        <v>17</v>
      </c>
      <c r="C7" s="23"/>
      <c r="D7" s="11" t="s">
        <v>7</v>
      </c>
      <c r="E7" s="7">
        <v>52</v>
      </c>
      <c r="F7" s="17"/>
      <c r="G7" s="10">
        <f t="shared" si="0"/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25.5" customHeight="1" x14ac:dyDescent="0.3">
      <c r="A8" s="6">
        <v>4</v>
      </c>
      <c r="B8" s="22" t="s">
        <v>18</v>
      </c>
      <c r="C8" s="23"/>
      <c r="D8" s="11" t="s">
        <v>7</v>
      </c>
      <c r="E8" s="7">
        <v>52</v>
      </c>
      <c r="F8" s="17"/>
      <c r="G8" s="10">
        <f t="shared" si="0"/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27" customHeight="1" x14ac:dyDescent="0.3">
      <c r="A9" s="6">
        <v>5</v>
      </c>
      <c r="B9" s="22" t="s">
        <v>19</v>
      </c>
      <c r="C9" s="23"/>
      <c r="D9" s="11" t="s">
        <v>7</v>
      </c>
      <c r="E9" s="7">
        <v>21</v>
      </c>
      <c r="F9" s="17"/>
      <c r="G9" s="10">
        <f t="shared" si="0"/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26" customHeight="1" x14ac:dyDescent="0.3">
      <c r="A10" s="6">
        <v>6</v>
      </c>
      <c r="B10" s="22" t="s">
        <v>20</v>
      </c>
      <c r="C10" s="23"/>
      <c r="D10" s="11" t="s">
        <v>7</v>
      </c>
      <c r="E10" s="7">
        <v>21</v>
      </c>
      <c r="F10" s="17"/>
      <c r="G10" s="10">
        <f t="shared" si="0"/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27" customHeight="1" x14ac:dyDescent="0.3">
      <c r="A11" s="6">
        <v>7</v>
      </c>
      <c r="B11" s="22" t="s">
        <v>21</v>
      </c>
      <c r="C11" s="23"/>
      <c r="D11" s="11" t="s">
        <v>7</v>
      </c>
      <c r="E11" s="7">
        <v>9</v>
      </c>
      <c r="F11" s="17"/>
      <c r="G11" s="10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20.5" customHeight="1" x14ac:dyDescent="0.3">
      <c r="A12" s="6">
        <v>8</v>
      </c>
      <c r="B12" s="22" t="s">
        <v>22</v>
      </c>
      <c r="C12" s="23"/>
      <c r="D12" s="11" t="s">
        <v>7</v>
      </c>
      <c r="E12" s="7">
        <v>8</v>
      </c>
      <c r="F12" s="17"/>
      <c r="G12" s="10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20" customHeight="1" x14ac:dyDescent="0.3">
      <c r="A13" s="6">
        <v>9</v>
      </c>
      <c r="B13" s="22" t="s">
        <v>23</v>
      </c>
      <c r="C13" s="23"/>
      <c r="D13" s="11" t="s">
        <v>8</v>
      </c>
      <c r="E13" s="7">
        <v>1</v>
      </c>
      <c r="F13" s="17"/>
      <c r="G13" s="10">
        <f t="shared" si="0"/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20" customHeight="1" x14ac:dyDescent="0.3">
      <c r="A14" s="6">
        <v>10</v>
      </c>
      <c r="B14" s="22" t="s">
        <v>24</v>
      </c>
      <c r="C14" s="23"/>
      <c r="D14" s="11" t="s">
        <v>7</v>
      </c>
      <c r="E14" s="7">
        <v>4</v>
      </c>
      <c r="F14" s="17"/>
      <c r="G14" s="10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19" customHeight="1" x14ac:dyDescent="0.3">
      <c r="A15" s="6">
        <v>11</v>
      </c>
      <c r="B15" s="22" t="s">
        <v>25</v>
      </c>
      <c r="C15" s="23"/>
      <c r="D15" s="11" t="s">
        <v>7</v>
      </c>
      <c r="E15" s="7">
        <v>4</v>
      </c>
      <c r="F15" s="17"/>
      <c r="G15" s="10">
        <f t="shared" si="0"/>
        <v>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20.5" customHeight="1" x14ac:dyDescent="0.3">
      <c r="A16" s="6">
        <v>12</v>
      </c>
      <c r="B16" s="22" t="s">
        <v>26</v>
      </c>
      <c r="C16" s="23"/>
      <c r="D16" s="11" t="s">
        <v>7</v>
      </c>
      <c r="E16" s="7">
        <v>2</v>
      </c>
      <c r="F16" s="17"/>
      <c r="G16" s="10">
        <f t="shared" si="0"/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7.5" customHeight="1" x14ac:dyDescent="0.3">
      <c r="A17" s="6">
        <v>13</v>
      </c>
      <c r="B17" s="22" t="s">
        <v>27</v>
      </c>
      <c r="C17" s="23"/>
      <c r="D17" s="11" t="s">
        <v>7</v>
      </c>
      <c r="E17" s="7">
        <v>2</v>
      </c>
      <c r="F17" s="17"/>
      <c r="G17" s="10">
        <f t="shared" si="0"/>
        <v>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20" customHeight="1" x14ac:dyDescent="0.3">
      <c r="A18" s="6">
        <v>14</v>
      </c>
      <c r="B18" s="22" t="s">
        <v>28</v>
      </c>
      <c r="C18" s="23"/>
      <c r="D18" s="11" t="s">
        <v>7</v>
      </c>
      <c r="E18" s="7">
        <v>7</v>
      </c>
      <c r="F18" s="17"/>
      <c r="G18" s="10">
        <f t="shared" si="0"/>
        <v>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4" customHeight="1" x14ac:dyDescent="0.3">
      <c r="A19" s="6">
        <v>15</v>
      </c>
      <c r="B19" s="22" t="s">
        <v>29</v>
      </c>
      <c r="C19" s="23"/>
      <c r="D19" s="11" t="s">
        <v>7</v>
      </c>
      <c r="E19" s="7">
        <v>100</v>
      </c>
      <c r="F19" s="17"/>
      <c r="G19" s="10">
        <f t="shared" si="0"/>
        <v>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9" customHeight="1" x14ac:dyDescent="0.3">
      <c r="A20" s="6">
        <v>16</v>
      </c>
      <c r="B20" s="22" t="s">
        <v>30</v>
      </c>
      <c r="C20" s="23"/>
      <c r="D20" s="11" t="s">
        <v>8</v>
      </c>
      <c r="E20" s="7">
        <v>5</v>
      </c>
      <c r="F20" s="17"/>
      <c r="G20" s="10">
        <f t="shared" si="0"/>
        <v>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9" customHeight="1" x14ac:dyDescent="0.3">
      <c r="A21" s="6">
        <v>17</v>
      </c>
      <c r="B21" s="22" t="s">
        <v>31</v>
      </c>
      <c r="C21" s="23"/>
      <c r="D21" s="11" t="s">
        <v>32</v>
      </c>
      <c r="E21" s="7">
        <v>3650</v>
      </c>
      <c r="F21" s="17"/>
      <c r="G21" s="10">
        <f t="shared" si="0"/>
        <v>0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2" customHeight="1" x14ac:dyDescent="0.3">
      <c r="A22" s="12">
        <v>18</v>
      </c>
      <c r="B22" s="22" t="s">
        <v>33</v>
      </c>
      <c r="C22" s="23"/>
      <c r="D22" s="11" t="s">
        <v>32</v>
      </c>
      <c r="E22" s="7">
        <v>150</v>
      </c>
      <c r="F22" s="17"/>
      <c r="G22" s="10">
        <f t="shared" ref="G22:G27" si="1">ROUND(E22*F22,2)</f>
        <v>0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ht="19" customHeight="1" x14ac:dyDescent="0.3">
      <c r="A23" s="12">
        <v>19</v>
      </c>
      <c r="B23" s="22" t="s">
        <v>34</v>
      </c>
      <c r="C23" s="23"/>
      <c r="D23" s="11" t="s">
        <v>8</v>
      </c>
      <c r="E23" s="7">
        <v>1</v>
      </c>
      <c r="F23" s="17"/>
      <c r="G23" s="10">
        <f t="shared" si="1"/>
        <v>0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29" customHeight="1" x14ac:dyDescent="0.3">
      <c r="A24" s="12">
        <v>20</v>
      </c>
      <c r="B24" s="22" t="s">
        <v>35</v>
      </c>
      <c r="C24" s="23"/>
      <c r="D24" s="11" t="s">
        <v>8</v>
      </c>
      <c r="E24" s="7">
        <v>1</v>
      </c>
      <c r="F24" s="17"/>
      <c r="G24" s="10">
        <f t="shared" si="1"/>
        <v>0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ht="17" customHeight="1" x14ac:dyDescent="0.3">
      <c r="A25" s="12">
        <v>21</v>
      </c>
      <c r="B25" s="22" t="s">
        <v>36</v>
      </c>
      <c r="C25" s="23"/>
      <c r="D25" s="11" t="s">
        <v>8</v>
      </c>
      <c r="E25" s="7">
        <v>1</v>
      </c>
      <c r="F25" s="17"/>
      <c r="G25" s="10">
        <f t="shared" si="1"/>
        <v>0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 ht="33.5" customHeight="1" x14ac:dyDescent="0.3">
      <c r="A26" s="12">
        <v>22</v>
      </c>
      <c r="B26" s="20" t="s">
        <v>37</v>
      </c>
      <c r="C26" s="21"/>
      <c r="D26" s="11" t="s">
        <v>8</v>
      </c>
      <c r="E26" s="7">
        <v>1</v>
      </c>
      <c r="F26" s="17"/>
      <c r="G26" s="10">
        <f t="shared" si="1"/>
        <v>0</v>
      </c>
      <c r="H26" s="1"/>
      <c r="I26" s="1"/>
      <c r="J26" s="1"/>
      <c r="K26" s="1"/>
      <c r="L26" s="1"/>
      <c r="M26" s="1"/>
      <c r="N26" s="1"/>
      <c r="O26" s="1"/>
      <c r="P26" s="1"/>
    </row>
    <row r="27" spans="1:16" ht="19" customHeight="1" x14ac:dyDescent="0.3">
      <c r="A27" s="12">
        <v>23</v>
      </c>
      <c r="B27" s="22" t="s">
        <v>38</v>
      </c>
      <c r="C27" s="23"/>
      <c r="D27" s="11" t="s">
        <v>8</v>
      </c>
      <c r="E27" s="7">
        <v>1</v>
      </c>
      <c r="F27" s="17"/>
      <c r="G27" s="10">
        <f t="shared" si="1"/>
        <v>0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ht="24.75" customHeight="1" x14ac:dyDescent="0.3">
      <c r="A28" s="24" t="s">
        <v>13</v>
      </c>
      <c r="B28" s="25"/>
      <c r="C28" s="25"/>
      <c r="D28" s="25"/>
      <c r="E28" s="25"/>
      <c r="F28" s="26"/>
      <c r="G28" s="18">
        <f>ROUND(SUM(G5:G21,G22:G27),2)</f>
        <v>0</v>
      </c>
      <c r="H28" s="1"/>
      <c r="I28" s="1"/>
      <c r="J28" s="1"/>
      <c r="K28" s="1"/>
      <c r="L28" s="1"/>
      <c r="M28" s="1"/>
      <c r="N28" s="1"/>
      <c r="O28" s="1"/>
      <c r="P28" s="1"/>
    </row>
    <row r="29" spans="1:16" ht="28.5" customHeight="1" x14ac:dyDescent="0.3">
      <c r="A29" s="24" t="s">
        <v>9</v>
      </c>
      <c r="B29" s="25"/>
      <c r="C29" s="25"/>
      <c r="D29" s="25"/>
      <c r="E29" s="25"/>
      <c r="F29" s="26"/>
      <c r="G29" s="18">
        <f>ROUND(G30-G28,2)</f>
        <v>0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 ht="30.75" customHeight="1" x14ac:dyDescent="0.3">
      <c r="A30" s="27" t="s">
        <v>10</v>
      </c>
      <c r="B30" s="28"/>
      <c r="C30" s="28"/>
      <c r="D30" s="28"/>
      <c r="E30" s="28"/>
      <c r="F30" s="29"/>
      <c r="G30" s="18">
        <f>ROUND(G28*1.21,2)</f>
        <v>0</v>
      </c>
    </row>
    <row r="31" spans="1:16" x14ac:dyDescent="0.3">
      <c r="A31" s="3" t="s">
        <v>11</v>
      </c>
    </row>
    <row r="32" spans="1:16" x14ac:dyDescent="0.3">
      <c r="A32" s="4" t="s">
        <v>12</v>
      </c>
    </row>
    <row r="33" spans="1:1" x14ac:dyDescent="0.3">
      <c r="A33" s="5"/>
    </row>
  </sheetData>
  <mergeCells count="27">
    <mergeCell ref="A28:F28"/>
    <mergeCell ref="A30:F30"/>
    <mergeCell ref="A29:F29"/>
    <mergeCell ref="B4:C4"/>
    <mergeCell ref="B21:C21"/>
    <mergeCell ref="B6:C6"/>
    <mergeCell ref="B5:C5"/>
    <mergeCell ref="B27:C2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4:C24"/>
    <mergeCell ref="B26:C26"/>
    <mergeCell ref="B25:C25"/>
    <mergeCell ref="B19:C19"/>
    <mergeCell ref="B20:C20"/>
    <mergeCell ref="B22:C22"/>
    <mergeCell ref="B23:C23"/>
  </mergeCells>
  <phoneticPr fontId="7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Violeta Gembicka</cp:lastModifiedBy>
  <cp:revision/>
  <cp:lastPrinted>2025-10-08T09:34:06Z</cp:lastPrinted>
  <dcterms:created xsi:type="dcterms:W3CDTF">2025-01-08T11:56:34Z</dcterms:created>
  <dcterms:modified xsi:type="dcterms:W3CDTF">2025-10-08T09:42:40Z</dcterms:modified>
  <cp:category/>
  <cp:contentStatus/>
</cp:coreProperties>
</file>